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405"/>
  </bookViews>
  <sheets>
    <sheet name="кол-во" sheetId="5" r:id="rId1"/>
    <sheet name="Условия поставки" sheetId="2" r:id="rId2"/>
  </sheets>
  <definedNames>
    <definedName name="_xlnm._FilterDatabase" localSheetId="0" hidden="1">'кол-во'!$E$3:$N$3</definedName>
  </definedNames>
  <calcPr calcId="152511"/>
</workbook>
</file>

<file path=xl/calcChain.xml><?xml version="1.0" encoding="utf-8"?>
<calcChain xmlns="http://schemas.openxmlformats.org/spreadsheetml/2006/main">
  <c r="M39" i="5" l="1"/>
  <c r="L39" i="5"/>
  <c r="K39" i="5"/>
  <c r="J39" i="5"/>
  <c r="I39" i="5"/>
  <c r="H39" i="5"/>
  <c r="G39" i="5"/>
  <c r="F39" i="5"/>
  <c r="E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39" i="5" l="1"/>
</calcChain>
</file>

<file path=xl/sharedStrings.xml><?xml version="1.0" encoding="utf-8"?>
<sst xmlns="http://schemas.openxmlformats.org/spreadsheetml/2006/main" count="210" uniqueCount="127">
  <si>
    <t>Краткий текст материала</t>
  </si>
  <si>
    <t>ЕИ</t>
  </si>
  <si>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</si>
  <si>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</si>
  <si>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</si>
  <si>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</si>
  <si>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</si>
  <si>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</si>
  <si>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</si>
  <si>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</si>
  <si>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</si>
  <si>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</si>
  <si>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</si>
  <si>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</si>
  <si>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</si>
  <si>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</si>
  <si>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</si>
  <si>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</si>
  <si>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</si>
  <si>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</si>
  <si>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</si>
  <si>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</si>
  <si>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</si>
  <si>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</si>
  <si>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</si>
  <si>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</si>
  <si>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</si>
  <si>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</si>
  <si>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</si>
  <si>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</si>
  <si>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</si>
  <si>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</si>
  <si>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</si>
  <si>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</si>
  <si>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</si>
  <si>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</si>
  <si>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ШТ</t>
  </si>
  <si>
    <t>ИТОГО</t>
  </si>
  <si>
    <t>ПАО "МРСК Центра и Приволжья"</t>
  </si>
  <si>
    <t>Владиимрэнерго</t>
  </si>
  <si>
    <t>кол-во к закупке</t>
  </si>
  <si>
    <t>Мариэнерго</t>
  </si>
  <si>
    <t>Удмуртэнего</t>
  </si>
  <si>
    <t>ИТОГО:</t>
  </si>
  <si>
    <t>Автотранспортом Поставщика до склада Покупателя</t>
  </si>
  <si>
    <t>2224182</t>
  </si>
  <si>
    <t>Изолятор ИО-10-7,5 II У3</t>
  </si>
  <si>
    <t>2276848</t>
  </si>
  <si>
    <t>Изолятор ИО-10-3,75 I У3</t>
  </si>
  <si>
    <t>2276853</t>
  </si>
  <si>
    <t>Изолятор ИО-10-3,75 II У3</t>
  </si>
  <si>
    <t>2286174</t>
  </si>
  <si>
    <t>Изолятор ИОР-10-3,75 II УХЛ2</t>
  </si>
  <si>
    <t>2220850</t>
  </si>
  <si>
    <t>Изолятор ИОС-35-1000 УХЛ1</t>
  </si>
  <si>
    <t>2277342</t>
  </si>
  <si>
    <t>Изолятор ИОР-10-7,5 III УХЛ2</t>
  </si>
  <si>
    <t>2114740</t>
  </si>
  <si>
    <t>Изолятор ИОС-110-400М УХЛ1</t>
  </si>
  <si>
    <t>2219431</t>
  </si>
  <si>
    <t>Изолятор ИО-3-600 У1</t>
  </si>
  <si>
    <t>2286172</t>
  </si>
  <si>
    <t>Изолятор ИОС-35-500-04 УХЛ1</t>
  </si>
  <si>
    <t>201Е</t>
  </si>
  <si>
    <t>Проходные изоляторы</t>
  </si>
  <si>
    <t>2028735</t>
  </si>
  <si>
    <t>Изолятор ИПУ-10/630-7,5 УХЛ1 (ов.фл.)</t>
  </si>
  <si>
    <t>2032595</t>
  </si>
  <si>
    <t>Изолятор ИПУ-10/630-7,5М УХЛ1 (ов.фл.)</t>
  </si>
  <si>
    <t>2221651</t>
  </si>
  <si>
    <t>Изолятор ИПУ-10/630-7,5 УХЛ1 (кв.фл.)</t>
  </si>
  <si>
    <t>2225782</t>
  </si>
  <si>
    <t>Изолятор ИП-10/630-7,5 УХЛ1 (ов.фл.)</t>
  </si>
  <si>
    <t>2286267</t>
  </si>
  <si>
    <t>Изолятор ИП-10/1000-7,5 УХЛ2</t>
  </si>
  <si>
    <t>2078608</t>
  </si>
  <si>
    <t>Изолятор ИП-10/630-7,5 УХЛ2 (ов.фл.)</t>
  </si>
  <si>
    <t>2219235</t>
  </si>
  <si>
    <t>Изолятор ИПУ-10/2000-12,5 УХЛ1</t>
  </si>
  <si>
    <t>2286265</t>
  </si>
  <si>
    <t>Изолятор ИПУ-10/630-12,5 УХЛ1</t>
  </si>
  <si>
    <t>2255799</t>
  </si>
  <si>
    <t>Изолятор ИПУ-10/1000-12,5 УХЛ1</t>
  </si>
  <si>
    <t>2286303</t>
  </si>
  <si>
    <t>Изолятор ИП-10/2000-30 УХЛ2</t>
  </si>
  <si>
    <t>2032575</t>
  </si>
  <si>
    <t>Изолятор ИПУ-10/1600-12,5 УХЛ1</t>
  </si>
  <si>
    <t>2064958</t>
  </si>
  <si>
    <t>Изолятор ИПТ-10/630 А О1</t>
  </si>
  <si>
    <t>2219046</t>
  </si>
  <si>
    <t>Изолятор ИПТ-6-10/250 А О1</t>
  </si>
  <si>
    <t>2219048</t>
  </si>
  <si>
    <t>Изолятор ИПТ-10/400 А О1</t>
  </si>
  <si>
    <t>2224772</t>
  </si>
  <si>
    <t>Изолятор ИПТ-1/250 О1</t>
  </si>
  <si>
    <t>2279694</t>
  </si>
  <si>
    <t>Изолятор ИПТ-1/400 О1</t>
  </si>
  <si>
    <t>2353115</t>
  </si>
  <si>
    <t>Изолятор ИП-35/1000-7,5 УХЛ1</t>
  </si>
  <si>
    <t>2225583</t>
  </si>
  <si>
    <t>Изолятор ИПТВ-1/400-630 О1</t>
  </si>
  <si>
    <t>2229387</t>
  </si>
  <si>
    <t>Изолятор ИПТВ-1/250 О1</t>
  </si>
  <si>
    <t>2320306</t>
  </si>
  <si>
    <t>Изолятор ИПТ-1/630 О1</t>
  </si>
  <si>
    <t>Старый № материала</t>
  </si>
  <si>
    <t>2225451</t>
  </si>
  <si>
    <t>Изолятор ИПТ-1/1000 О1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</si>
  <si>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</si>
  <si>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</si>
  <si>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</si>
  <si>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</si>
  <si>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</si>
  <si>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</si>
  <si>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2032569</t>
  </si>
  <si>
    <t>Изолятор ИПУ-10/3150-12,5 УХЛ1</t>
  </si>
  <si>
    <t>филиал "Владимирэнерго" ПАО "МРСК Центра и Приволжья", Владимирская обл., пос. Боголюбово, ул. Пушкина, 3 а</t>
  </si>
  <si>
    <t>филиал "Ивэнерго" ПАО "МРСК Центра и Приволжья", г.Иваново, ул. Отдельная, территория ПС "Ив-6"</t>
  </si>
  <si>
    <t>филиал "Калугаэнерго" ПАО "МРСК Центра и Приволжья", г. Калуга, Грабцевское шоссе, 35</t>
  </si>
  <si>
    <t>филиал "Кировэнерго" ПАО "МРСК Центра и Приволжья", г. Киров, ул. Народная, 3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</si>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</sst>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Border="1"/>
    <xf numFmtId="0" fontId="6" fillId="0" borderId="0" xfId="0" applyFont="1"/>
    <xf numFmtId="0" fontId="6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/>
    <xf numFmtId="0" fontId="12" fillId="2" borderId="2" xfId="0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14" fillId="2" borderId="0" xfId="0" applyFont="1" applyFill="1" applyBorder="1"/>
    <xf numFmtId="0" fontId="15" fillId="2" borderId="0" xfId="0" applyFont="1" applyFill="1"/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C48" sqref="C48"/>
    </sheetView>
  </sheetViews>
  <sheetFormatPr defaultRowHeight="15" x14ac:dyDescent="0.25"/>
  <cols>
    <col min="2" max="2" width="10.7109375" customWidth="1"/>
    <col min="3" max="3" width="42.28515625" customWidth="1"/>
    <col min="5" max="5" width="11.140625" customWidth="1"/>
    <col min="6" max="6" width="10.5703125" customWidth="1"/>
  </cols>
  <sheetData>
    <row r="1" spans="1:14" s="12" customFormat="1" ht="11.25" x14ac:dyDescent="0.2">
      <c r="B1" s="12" t="s">
        <v>63</v>
      </c>
      <c r="C1" s="12" t="s">
        <v>64</v>
      </c>
      <c r="E1" s="13"/>
      <c r="F1" s="33"/>
      <c r="G1" s="13"/>
      <c r="H1" s="13"/>
      <c r="I1" s="13"/>
    </row>
    <row r="2" spans="1:14" s="12" customFormat="1" ht="11.25" x14ac:dyDescent="0.2">
      <c r="C2" s="12" t="s">
        <v>38</v>
      </c>
      <c r="E2" s="13"/>
      <c r="F2" s="33"/>
      <c r="G2" s="13"/>
      <c r="H2" s="13"/>
      <c r="I2" s="13"/>
    </row>
    <row r="3" spans="1:14" s="24" customFormat="1" ht="18" customHeight="1" x14ac:dyDescent="0.25">
      <c r="E3" s="43" t="s">
        <v>39</v>
      </c>
      <c r="F3" s="43" t="s">
        <v>8</v>
      </c>
      <c r="G3" s="43" t="s">
        <v>9</v>
      </c>
      <c r="H3" s="43" t="s">
        <v>10</v>
      </c>
      <c r="I3" s="43" t="s">
        <v>41</v>
      </c>
      <c r="J3" s="43" t="s">
        <v>11</v>
      </c>
      <c r="K3" s="43" t="s">
        <v>12</v>
      </c>
      <c r="L3" s="43" t="s">
        <v>13</v>
      </c>
      <c r="M3" s="43" t="s">
        <v>42</v>
      </c>
      <c r="N3" s="43" t="s">
        <v>37</v>
      </c>
    </row>
    <row r="4" spans="1:14" s="18" customFormat="1" ht="36.75" customHeight="1" x14ac:dyDescent="0.25">
      <c r="A4" s="15" t="s">
        <v>5</v>
      </c>
      <c r="B4" s="16" t="s">
        <v>105</v>
      </c>
      <c r="C4" s="16" t="s">
        <v>0</v>
      </c>
      <c r="D4" s="16" t="s">
        <v>1</v>
      </c>
      <c r="E4" s="14" t="s">
        <v>40</v>
      </c>
      <c r="F4" s="34" t="s">
        <v>40</v>
      </c>
      <c r="G4" s="14" t="s">
        <v>40</v>
      </c>
      <c r="H4" s="14" t="s">
        <v>40</v>
      </c>
      <c r="I4" s="14" t="s">
        <v>40</v>
      </c>
      <c r="J4" s="14" t="s">
        <v>40</v>
      </c>
      <c r="K4" s="14" t="s">
        <v>40</v>
      </c>
      <c r="L4" s="14" t="s">
        <v>40</v>
      </c>
      <c r="M4" s="14" t="s">
        <v>40</v>
      </c>
      <c r="N4" s="14" t="s">
        <v>40</v>
      </c>
    </row>
    <row r="5" spans="1:14" s="18" customFormat="1" ht="28.5" customHeight="1" x14ac:dyDescent="0.25">
      <c r="A5" s="15">
        <v>1</v>
      </c>
      <c r="B5" s="19" t="s">
        <v>65</v>
      </c>
      <c r="C5" s="20" t="s">
        <v>66</v>
      </c>
      <c r="D5" s="21" t="s">
        <v>36</v>
      </c>
      <c r="E5" s="23">
        <v>200</v>
      </c>
      <c r="F5" s="35">
        <v>14</v>
      </c>
      <c r="G5" s="23">
        <v>190</v>
      </c>
      <c r="H5" s="23">
        <v>246</v>
      </c>
      <c r="I5" s="23"/>
      <c r="J5" s="23">
        <v>393</v>
      </c>
      <c r="K5" s="23">
        <v>14</v>
      </c>
      <c r="L5" s="23">
        <v>80</v>
      </c>
      <c r="M5" s="23">
        <v>131</v>
      </c>
      <c r="N5" s="23">
        <f t="shared" ref="N5:N38" si="0">E5+F5+G5+H5+I5+J5+K5+L5+M5</f>
        <v>1268</v>
      </c>
    </row>
    <row r="6" spans="1:14" s="18" customFormat="1" ht="28.5" customHeight="1" x14ac:dyDescent="0.25">
      <c r="A6" s="15">
        <v>2</v>
      </c>
      <c r="B6" s="19" t="s">
        <v>65</v>
      </c>
      <c r="C6" s="20" t="s">
        <v>66</v>
      </c>
      <c r="D6" s="21" t="s">
        <v>36</v>
      </c>
      <c r="E6" s="23"/>
      <c r="F6" s="35"/>
      <c r="G6" s="23"/>
      <c r="H6" s="23">
        <v>15</v>
      </c>
      <c r="I6" s="23">
        <v>132</v>
      </c>
      <c r="J6" s="23"/>
      <c r="K6" s="23"/>
      <c r="L6" s="23"/>
      <c r="M6" s="23"/>
      <c r="N6" s="23">
        <f t="shared" si="0"/>
        <v>147</v>
      </c>
    </row>
    <row r="7" spans="1:14" s="18" customFormat="1" ht="28.5" customHeight="1" x14ac:dyDescent="0.25">
      <c r="A7" s="15">
        <v>3</v>
      </c>
      <c r="B7" s="19" t="s">
        <v>67</v>
      </c>
      <c r="C7" s="20" t="s">
        <v>68</v>
      </c>
      <c r="D7" s="21" t="s">
        <v>36</v>
      </c>
      <c r="E7" s="23">
        <v>139</v>
      </c>
      <c r="F7" s="35">
        <v>507</v>
      </c>
      <c r="G7" s="23">
        <v>124</v>
      </c>
      <c r="H7" s="23">
        <v>896</v>
      </c>
      <c r="I7" s="23"/>
      <c r="J7" s="23">
        <v>631</v>
      </c>
      <c r="K7" s="23">
        <v>375</v>
      </c>
      <c r="L7" s="23">
        <v>76</v>
      </c>
      <c r="M7" s="23">
        <v>721</v>
      </c>
      <c r="N7" s="23">
        <f t="shared" si="0"/>
        <v>3469</v>
      </c>
    </row>
    <row r="8" spans="1:14" s="18" customFormat="1" ht="28.5" customHeight="1" x14ac:dyDescent="0.25">
      <c r="A8" s="15">
        <v>4</v>
      </c>
      <c r="B8" s="19" t="s">
        <v>67</v>
      </c>
      <c r="C8" s="20" t="s">
        <v>68</v>
      </c>
      <c r="D8" s="21" t="s">
        <v>36</v>
      </c>
      <c r="E8" s="23"/>
      <c r="F8" s="35"/>
      <c r="G8" s="23"/>
      <c r="H8" s="23">
        <v>3</v>
      </c>
      <c r="I8" s="23">
        <v>107</v>
      </c>
      <c r="J8" s="23"/>
      <c r="K8" s="23"/>
      <c r="L8" s="23"/>
      <c r="M8" s="23"/>
      <c r="N8" s="23">
        <f t="shared" si="0"/>
        <v>110</v>
      </c>
    </row>
    <row r="9" spans="1:14" s="18" customFormat="1" ht="28.5" customHeight="1" x14ac:dyDescent="0.25">
      <c r="A9" s="15">
        <v>5</v>
      </c>
      <c r="B9" s="19" t="s">
        <v>69</v>
      </c>
      <c r="C9" s="20" t="s">
        <v>70</v>
      </c>
      <c r="D9" s="21" t="s">
        <v>36</v>
      </c>
      <c r="E9" s="23">
        <v>15</v>
      </c>
      <c r="F9" s="35">
        <v>45</v>
      </c>
      <c r="G9" s="23">
        <v>2</v>
      </c>
      <c r="H9" s="23">
        <v>47</v>
      </c>
      <c r="I9" s="23">
        <v>7</v>
      </c>
      <c r="J9" s="23">
        <v>135</v>
      </c>
      <c r="K9" s="23">
        <v>10</v>
      </c>
      <c r="L9" s="23">
        <v>32</v>
      </c>
      <c r="M9" s="23">
        <v>68</v>
      </c>
      <c r="N9" s="23">
        <f t="shared" si="0"/>
        <v>361</v>
      </c>
    </row>
    <row r="10" spans="1:14" s="18" customFormat="1" ht="28.5" customHeight="1" x14ac:dyDescent="0.25">
      <c r="A10" s="15">
        <v>6</v>
      </c>
      <c r="B10" s="19" t="s">
        <v>71</v>
      </c>
      <c r="C10" s="20" t="s">
        <v>72</v>
      </c>
      <c r="D10" s="21" t="s">
        <v>36</v>
      </c>
      <c r="E10" s="23">
        <v>54</v>
      </c>
      <c r="F10" s="35"/>
      <c r="G10" s="23">
        <v>30</v>
      </c>
      <c r="H10" s="23">
        <v>7</v>
      </c>
      <c r="I10" s="23"/>
      <c r="J10" s="23">
        <v>14</v>
      </c>
      <c r="K10" s="23"/>
      <c r="L10" s="23">
        <v>15</v>
      </c>
      <c r="M10" s="23"/>
      <c r="N10" s="23">
        <f t="shared" si="0"/>
        <v>120</v>
      </c>
    </row>
    <row r="11" spans="1:14" s="18" customFormat="1" ht="17.25" customHeight="1" x14ac:dyDescent="0.25">
      <c r="A11" s="15">
        <v>7</v>
      </c>
      <c r="B11" s="19" t="s">
        <v>73</v>
      </c>
      <c r="C11" s="20" t="s">
        <v>74</v>
      </c>
      <c r="D11" s="21" t="s">
        <v>36</v>
      </c>
      <c r="E11" s="23">
        <v>1</v>
      </c>
      <c r="F11" s="35"/>
      <c r="G11" s="23"/>
      <c r="H11" s="23"/>
      <c r="I11" s="23"/>
      <c r="J11" s="23"/>
      <c r="K11" s="23"/>
      <c r="L11" s="23">
        <v>6</v>
      </c>
      <c r="M11" s="23"/>
      <c r="N11" s="23">
        <f t="shared" si="0"/>
        <v>7</v>
      </c>
    </row>
    <row r="12" spans="1:14" s="18" customFormat="1" ht="17.25" customHeight="1" x14ac:dyDescent="0.25">
      <c r="A12" s="15">
        <v>8</v>
      </c>
      <c r="B12" s="19" t="s">
        <v>45</v>
      </c>
      <c r="C12" s="20" t="s">
        <v>46</v>
      </c>
      <c r="D12" s="21" t="s">
        <v>36</v>
      </c>
      <c r="E12" s="23"/>
      <c r="F12" s="35"/>
      <c r="G12" s="23"/>
      <c r="H12" s="23"/>
      <c r="I12" s="23">
        <v>9</v>
      </c>
      <c r="J12" s="23"/>
      <c r="K12" s="23"/>
      <c r="L12" s="23"/>
      <c r="M12" s="23"/>
      <c r="N12" s="23">
        <f t="shared" si="0"/>
        <v>9</v>
      </c>
    </row>
    <row r="13" spans="1:14" s="18" customFormat="1" ht="17.25" customHeight="1" x14ac:dyDescent="0.25">
      <c r="A13" s="15">
        <v>9</v>
      </c>
      <c r="B13" s="19" t="s">
        <v>47</v>
      </c>
      <c r="C13" s="20" t="s">
        <v>48</v>
      </c>
      <c r="D13" s="21" t="s">
        <v>36</v>
      </c>
      <c r="E13" s="23"/>
      <c r="F13" s="35"/>
      <c r="G13" s="23"/>
      <c r="H13" s="23"/>
      <c r="I13" s="23">
        <v>3</v>
      </c>
      <c r="J13" s="23"/>
      <c r="K13" s="23"/>
      <c r="L13" s="23"/>
      <c r="M13" s="23"/>
      <c r="N13" s="23">
        <f t="shared" si="0"/>
        <v>3</v>
      </c>
    </row>
    <row r="14" spans="1:14" s="18" customFormat="1" ht="27" customHeight="1" x14ac:dyDescent="0.25">
      <c r="A14" s="15">
        <v>10</v>
      </c>
      <c r="B14" s="19" t="s">
        <v>75</v>
      </c>
      <c r="C14" s="20" t="s">
        <v>76</v>
      </c>
      <c r="D14" s="21" t="s">
        <v>36</v>
      </c>
      <c r="E14" s="23"/>
      <c r="F14" s="35"/>
      <c r="G14" s="23">
        <v>5</v>
      </c>
      <c r="H14" s="23"/>
      <c r="I14" s="23"/>
      <c r="J14" s="23"/>
      <c r="K14" s="23"/>
      <c r="L14" s="23"/>
      <c r="M14" s="23"/>
      <c r="N14" s="23">
        <f t="shared" si="0"/>
        <v>5</v>
      </c>
    </row>
    <row r="15" spans="1:14" s="18" customFormat="1" ht="27" customHeight="1" x14ac:dyDescent="0.25">
      <c r="A15" s="15">
        <v>11</v>
      </c>
      <c r="B15" s="19" t="s">
        <v>77</v>
      </c>
      <c r="C15" s="20" t="s">
        <v>78</v>
      </c>
      <c r="D15" s="21" t="s">
        <v>36</v>
      </c>
      <c r="E15" s="23"/>
      <c r="F15" s="35"/>
      <c r="G15" s="23">
        <v>2</v>
      </c>
      <c r="H15" s="23">
        <v>4</v>
      </c>
      <c r="I15" s="23"/>
      <c r="J15" s="23"/>
      <c r="K15" s="23"/>
      <c r="L15" s="23"/>
      <c r="M15" s="23">
        <v>6</v>
      </c>
      <c r="N15" s="23">
        <f t="shared" si="0"/>
        <v>12</v>
      </c>
    </row>
    <row r="16" spans="1:14" s="18" customFormat="1" ht="20.25" customHeight="1" x14ac:dyDescent="0.25">
      <c r="A16" s="15">
        <v>12</v>
      </c>
      <c r="B16" s="19" t="s">
        <v>79</v>
      </c>
      <c r="C16" s="20" t="s">
        <v>80</v>
      </c>
      <c r="D16" s="21" t="s">
        <v>36</v>
      </c>
      <c r="E16" s="23"/>
      <c r="F16" s="35"/>
      <c r="G16" s="23">
        <v>4</v>
      </c>
      <c r="H16" s="23">
        <v>9</v>
      </c>
      <c r="I16" s="23"/>
      <c r="J16" s="23">
        <v>15</v>
      </c>
      <c r="K16" s="23"/>
      <c r="L16" s="23"/>
      <c r="M16" s="23"/>
      <c r="N16" s="23">
        <f t="shared" si="0"/>
        <v>28</v>
      </c>
    </row>
    <row r="17" spans="1:14" s="18" customFormat="1" ht="27" customHeight="1" x14ac:dyDescent="0.25">
      <c r="A17" s="15">
        <v>13</v>
      </c>
      <c r="B17" s="19" t="s">
        <v>81</v>
      </c>
      <c r="C17" s="20" t="s">
        <v>82</v>
      </c>
      <c r="D17" s="21" t="s">
        <v>36</v>
      </c>
      <c r="E17" s="23"/>
      <c r="F17" s="35"/>
      <c r="G17" s="23"/>
      <c r="H17" s="23">
        <v>3</v>
      </c>
      <c r="I17" s="23"/>
      <c r="J17" s="23">
        <v>11</v>
      </c>
      <c r="K17" s="23"/>
      <c r="L17" s="23"/>
      <c r="M17" s="23"/>
      <c r="N17" s="23">
        <f t="shared" si="0"/>
        <v>14</v>
      </c>
    </row>
    <row r="18" spans="1:14" s="18" customFormat="1" ht="24" customHeight="1" x14ac:dyDescent="0.25">
      <c r="A18" s="15">
        <v>14</v>
      </c>
      <c r="B18" s="19" t="s">
        <v>81</v>
      </c>
      <c r="C18" s="20" t="s">
        <v>82</v>
      </c>
      <c r="D18" s="21" t="s">
        <v>36</v>
      </c>
      <c r="E18" s="23"/>
      <c r="F18" s="35"/>
      <c r="G18" s="23"/>
      <c r="H18" s="23">
        <v>18</v>
      </c>
      <c r="I18" s="23"/>
      <c r="J18" s="23"/>
      <c r="K18" s="23"/>
      <c r="L18" s="23"/>
      <c r="M18" s="23"/>
      <c r="N18" s="23">
        <f t="shared" si="0"/>
        <v>18</v>
      </c>
    </row>
    <row r="19" spans="1:14" s="18" customFormat="1" ht="24" customHeight="1" x14ac:dyDescent="0.25">
      <c r="A19" s="15">
        <v>15</v>
      </c>
      <c r="B19" s="19" t="s">
        <v>83</v>
      </c>
      <c r="C19" s="20" t="s">
        <v>84</v>
      </c>
      <c r="D19" s="21" t="s">
        <v>36</v>
      </c>
      <c r="E19" s="23"/>
      <c r="F19" s="35"/>
      <c r="G19" s="23"/>
      <c r="H19" s="23">
        <v>12</v>
      </c>
      <c r="I19" s="23"/>
      <c r="J19" s="23"/>
      <c r="K19" s="23"/>
      <c r="L19" s="23"/>
      <c r="M19" s="23"/>
      <c r="N19" s="23">
        <f t="shared" si="0"/>
        <v>12</v>
      </c>
    </row>
    <row r="20" spans="1:14" s="18" customFormat="1" ht="24" customHeight="1" x14ac:dyDescent="0.25">
      <c r="A20" s="15">
        <v>16</v>
      </c>
      <c r="B20" s="19" t="s">
        <v>57</v>
      </c>
      <c r="C20" s="20" t="s">
        <v>58</v>
      </c>
      <c r="D20" s="21" t="s">
        <v>36</v>
      </c>
      <c r="E20" s="23"/>
      <c r="F20" s="35"/>
      <c r="G20" s="23"/>
      <c r="H20" s="23"/>
      <c r="I20" s="23">
        <v>12</v>
      </c>
      <c r="J20" s="23"/>
      <c r="K20" s="23"/>
      <c r="L20" s="23"/>
      <c r="M20" s="23"/>
      <c r="N20" s="23">
        <f t="shared" si="0"/>
        <v>12</v>
      </c>
    </row>
    <row r="21" spans="1:14" s="18" customFormat="1" ht="24" customHeight="1" x14ac:dyDescent="0.25">
      <c r="A21" s="15">
        <v>17</v>
      </c>
      <c r="B21" s="19" t="s">
        <v>59</v>
      </c>
      <c r="C21" s="20" t="s">
        <v>60</v>
      </c>
      <c r="D21" s="21" t="s">
        <v>36</v>
      </c>
      <c r="E21" s="23"/>
      <c r="F21" s="35"/>
      <c r="G21" s="23"/>
      <c r="H21" s="23"/>
      <c r="I21" s="23">
        <v>8</v>
      </c>
      <c r="J21" s="23"/>
      <c r="K21" s="23"/>
      <c r="L21" s="23"/>
      <c r="M21" s="23"/>
      <c r="N21" s="23">
        <f t="shared" si="0"/>
        <v>8</v>
      </c>
    </row>
    <row r="22" spans="1:14" s="18" customFormat="1" ht="24" customHeight="1" x14ac:dyDescent="0.25">
      <c r="A22" s="15">
        <v>18</v>
      </c>
      <c r="B22" s="19" t="s">
        <v>53</v>
      </c>
      <c r="C22" s="20" t="s">
        <v>54</v>
      </c>
      <c r="D22" s="21" t="s">
        <v>36</v>
      </c>
      <c r="E22" s="23"/>
      <c r="F22" s="35"/>
      <c r="G22" s="23"/>
      <c r="H22" s="23"/>
      <c r="I22" s="23">
        <v>3</v>
      </c>
      <c r="J22" s="23"/>
      <c r="K22" s="23"/>
      <c r="L22" s="23"/>
      <c r="M22" s="23"/>
      <c r="N22" s="23">
        <f t="shared" si="0"/>
        <v>3</v>
      </c>
    </row>
    <row r="23" spans="1:14" s="42" customFormat="1" ht="24" customHeight="1" x14ac:dyDescent="0.25">
      <c r="A23" s="15">
        <v>19</v>
      </c>
      <c r="B23" s="39" t="s">
        <v>49</v>
      </c>
      <c r="C23" s="40" t="s">
        <v>50</v>
      </c>
      <c r="D23" s="41" t="s">
        <v>36</v>
      </c>
      <c r="E23" s="32"/>
      <c r="F23" s="35"/>
      <c r="G23" s="32"/>
      <c r="H23" s="32"/>
      <c r="I23" s="23">
        <v>34</v>
      </c>
      <c r="J23" s="32"/>
      <c r="K23" s="32"/>
      <c r="L23" s="32"/>
      <c r="M23" s="32"/>
      <c r="N23" s="32">
        <f t="shared" si="0"/>
        <v>34</v>
      </c>
    </row>
    <row r="24" spans="1:14" s="42" customFormat="1" ht="24" customHeight="1" x14ac:dyDescent="0.25">
      <c r="A24" s="15">
        <v>20</v>
      </c>
      <c r="B24" s="39" t="s">
        <v>55</v>
      </c>
      <c r="C24" s="40" t="s">
        <v>56</v>
      </c>
      <c r="D24" s="41" t="s">
        <v>36</v>
      </c>
      <c r="E24" s="32"/>
      <c r="F24" s="35"/>
      <c r="G24" s="32"/>
      <c r="H24" s="32"/>
      <c r="I24" s="23">
        <v>54</v>
      </c>
      <c r="J24" s="32"/>
      <c r="K24" s="32"/>
      <c r="L24" s="32"/>
      <c r="M24" s="32"/>
      <c r="N24" s="32">
        <f t="shared" si="0"/>
        <v>54</v>
      </c>
    </row>
    <row r="25" spans="1:14" s="42" customFormat="1" ht="24" customHeight="1" x14ac:dyDescent="0.25">
      <c r="A25" s="15">
        <v>21</v>
      </c>
      <c r="B25" s="39" t="s">
        <v>61</v>
      </c>
      <c r="C25" s="40" t="s">
        <v>62</v>
      </c>
      <c r="D25" s="41" t="s">
        <v>36</v>
      </c>
      <c r="E25" s="32"/>
      <c r="F25" s="35"/>
      <c r="G25" s="32"/>
      <c r="H25" s="32"/>
      <c r="I25" s="23">
        <v>6</v>
      </c>
      <c r="J25" s="32"/>
      <c r="K25" s="32"/>
      <c r="L25" s="32"/>
      <c r="M25" s="32"/>
      <c r="N25" s="32">
        <f t="shared" si="0"/>
        <v>6</v>
      </c>
    </row>
    <row r="26" spans="1:14" s="42" customFormat="1" ht="24" customHeight="1" x14ac:dyDescent="0.25">
      <c r="A26" s="15">
        <v>22</v>
      </c>
      <c r="B26" s="39" t="s">
        <v>51</v>
      </c>
      <c r="C26" s="40" t="s">
        <v>52</v>
      </c>
      <c r="D26" s="41" t="s">
        <v>36</v>
      </c>
      <c r="E26" s="32"/>
      <c r="F26" s="35"/>
      <c r="G26" s="32"/>
      <c r="H26" s="32"/>
      <c r="I26" s="23">
        <v>5</v>
      </c>
      <c r="J26" s="32"/>
      <c r="K26" s="32"/>
      <c r="L26" s="32"/>
      <c r="M26" s="32"/>
      <c r="N26" s="32">
        <f t="shared" si="0"/>
        <v>5</v>
      </c>
    </row>
    <row r="27" spans="1:14" s="18" customFormat="1" ht="24" customHeight="1" x14ac:dyDescent="0.25">
      <c r="A27" s="15">
        <v>23</v>
      </c>
      <c r="B27" s="19" t="s">
        <v>85</v>
      </c>
      <c r="C27" s="20" t="s">
        <v>86</v>
      </c>
      <c r="D27" s="21" t="s">
        <v>36</v>
      </c>
      <c r="E27" s="23"/>
      <c r="F27" s="35"/>
      <c r="G27" s="23"/>
      <c r="H27" s="23"/>
      <c r="I27" s="23"/>
      <c r="J27" s="23">
        <v>9</v>
      </c>
      <c r="K27" s="23"/>
      <c r="L27" s="23">
        <v>15</v>
      </c>
      <c r="M27" s="23"/>
      <c r="N27" s="23">
        <f t="shared" si="0"/>
        <v>24</v>
      </c>
    </row>
    <row r="28" spans="1:14" s="18" customFormat="1" ht="22.5" customHeight="1" x14ac:dyDescent="0.25">
      <c r="A28" s="15">
        <v>24</v>
      </c>
      <c r="B28" s="19" t="s">
        <v>87</v>
      </c>
      <c r="C28" s="20" t="s">
        <v>88</v>
      </c>
      <c r="D28" s="21" t="s">
        <v>36</v>
      </c>
      <c r="E28" s="23"/>
      <c r="F28" s="35"/>
      <c r="G28" s="23"/>
      <c r="H28" s="23"/>
      <c r="I28" s="23"/>
      <c r="J28" s="23">
        <v>2</v>
      </c>
      <c r="K28" s="23"/>
      <c r="L28" s="23"/>
      <c r="M28" s="23"/>
      <c r="N28" s="23">
        <f t="shared" si="0"/>
        <v>2</v>
      </c>
    </row>
    <row r="29" spans="1:14" s="18" customFormat="1" ht="22.5" customHeight="1" x14ac:dyDescent="0.25">
      <c r="A29" s="15">
        <v>25</v>
      </c>
      <c r="B29" s="19" t="s">
        <v>89</v>
      </c>
      <c r="C29" s="20" t="s">
        <v>90</v>
      </c>
      <c r="D29" s="21" t="s">
        <v>36</v>
      </c>
      <c r="E29" s="23"/>
      <c r="F29" s="35"/>
      <c r="G29" s="23"/>
      <c r="H29" s="23"/>
      <c r="I29" s="23"/>
      <c r="J29" s="23">
        <v>6</v>
      </c>
      <c r="K29" s="23">
        <v>376</v>
      </c>
      <c r="L29" s="23">
        <v>93</v>
      </c>
      <c r="M29" s="23">
        <v>5</v>
      </c>
      <c r="N29" s="23">
        <f t="shared" si="0"/>
        <v>480</v>
      </c>
    </row>
    <row r="30" spans="1:14" s="18" customFormat="1" ht="22.5" customHeight="1" x14ac:dyDescent="0.25">
      <c r="A30" s="15">
        <v>26</v>
      </c>
      <c r="B30" s="19" t="s">
        <v>91</v>
      </c>
      <c r="C30" s="20" t="s">
        <v>92</v>
      </c>
      <c r="D30" s="21" t="s">
        <v>36</v>
      </c>
      <c r="E30" s="23"/>
      <c r="F30" s="35"/>
      <c r="G30" s="23"/>
      <c r="H30" s="23"/>
      <c r="I30" s="23"/>
      <c r="J30" s="23">
        <v>4</v>
      </c>
      <c r="K30" s="23"/>
      <c r="L30" s="23">
        <v>30</v>
      </c>
      <c r="M30" s="23"/>
      <c r="N30" s="23">
        <f t="shared" si="0"/>
        <v>34</v>
      </c>
    </row>
    <row r="31" spans="1:14" s="18" customFormat="1" ht="22.5" customHeight="1" x14ac:dyDescent="0.25">
      <c r="A31" s="15">
        <v>27</v>
      </c>
      <c r="B31" s="19" t="s">
        <v>93</v>
      </c>
      <c r="C31" s="20" t="s">
        <v>94</v>
      </c>
      <c r="D31" s="21" t="s">
        <v>36</v>
      </c>
      <c r="E31" s="23"/>
      <c r="F31" s="35"/>
      <c r="G31" s="23"/>
      <c r="H31" s="23"/>
      <c r="I31" s="23"/>
      <c r="J31" s="23">
        <v>7</v>
      </c>
      <c r="K31" s="23">
        <v>371</v>
      </c>
      <c r="L31" s="23">
        <v>120</v>
      </c>
      <c r="M31" s="23">
        <v>3</v>
      </c>
      <c r="N31" s="23">
        <f t="shared" si="0"/>
        <v>501</v>
      </c>
    </row>
    <row r="32" spans="1:14" s="18" customFormat="1" ht="22.5" customHeight="1" x14ac:dyDescent="0.25">
      <c r="A32" s="15">
        <v>28</v>
      </c>
      <c r="B32" s="19" t="s">
        <v>95</v>
      </c>
      <c r="C32" s="20" t="s">
        <v>96</v>
      </c>
      <c r="D32" s="21" t="s">
        <v>36</v>
      </c>
      <c r="E32" s="23"/>
      <c r="F32" s="35"/>
      <c r="G32" s="23"/>
      <c r="H32" s="23"/>
      <c r="I32" s="23"/>
      <c r="J32" s="23">
        <v>4</v>
      </c>
      <c r="K32" s="23">
        <v>12</v>
      </c>
      <c r="L32" s="23">
        <v>40</v>
      </c>
      <c r="M32" s="23">
        <v>2</v>
      </c>
      <c r="N32" s="23">
        <f t="shared" si="0"/>
        <v>58</v>
      </c>
    </row>
    <row r="33" spans="1:14" s="18" customFormat="1" ht="22.5" customHeight="1" x14ac:dyDescent="0.25">
      <c r="A33" s="15">
        <v>29</v>
      </c>
      <c r="B33" s="19" t="s">
        <v>97</v>
      </c>
      <c r="C33" s="20" t="s">
        <v>98</v>
      </c>
      <c r="D33" s="21" t="s">
        <v>36</v>
      </c>
      <c r="E33" s="23"/>
      <c r="F33" s="35"/>
      <c r="G33" s="23"/>
      <c r="H33" s="23"/>
      <c r="I33" s="23"/>
      <c r="J33" s="23">
        <v>2</v>
      </c>
      <c r="K33" s="23"/>
      <c r="L33" s="23"/>
      <c r="M33" s="23"/>
      <c r="N33" s="23">
        <f t="shared" si="0"/>
        <v>2</v>
      </c>
    </row>
    <row r="34" spans="1:14" s="18" customFormat="1" ht="22.5" customHeight="1" x14ac:dyDescent="0.25">
      <c r="A34" s="15">
        <v>30</v>
      </c>
      <c r="B34" s="19" t="s">
        <v>99</v>
      </c>
      <c r="C34" s="20" t="s">
        <v>100</v>
      </c>
      <c r="D34" s="21" t="s">
        <v>36</v>
      </c>
      <c r="E34" s="23"/>
      <c r="F34" s="35"/>
      <c r="G34" s="23"/>
      <c r="H34" s="23"/>
      <c r="I34" s="23"/>
      <c r="J34" s="23"/>
      <c r="K34" s="23">
        <v>12</v>
      </c>
      <c r="L34" s="23">
        <v>80</v>
      </c>
      <c r="M34" s="23">
        <v>32</v>
      </c>
      <c r="N34" s="23">
        <f t="shared" si="0"/>
        <v>124</v>
      </c>
    </row>
    <row r="35" spans="1:14" s="18" customFormat="1" ht="22.5" customHeight="1" x14ac:dyDescent="0.25">
      <c r="A35" s="15">
        <v>31</v>
      </c>
      <c r="B35" s="19" t="s">
        <v>101</v>
      </c>
      <c r="C35" s="20" t="s">
        <v>102</v>
      </c>
      <c r="D35" s="21" t="s">
        <v>36</v>
      </c>
      <c r="E35" s="23"/>
      <c r="F35" s="35"/>
      <c r="G35" s="23"/>
      <c r="H35" s="23"/>
      <c r="I35" s="23"/>
      <c r="J35" s="23"/>
      <c r="K35" s="23">
        <v>251</v>
      </c>
      <c r="L35" s="23">
        <v>120</v>
      </c>
      <c r="M35" s="23">
        <v>100</v>
      </c>
      <c r="N35" s="23">
        <f t="shared" si="0"/>
        <v>471</v>
      </c>
    </row>
    <row r="36" spans="1:14" s="18" customFormat="1" ht="22.5" customHeight="1" x14ac:dyDescent="0.25">
      <c r="A36" s="15">
        <v>32</v>
      </c>
      <c r="B36" s="19" t="s">
        <v>103</v>
      </c>
      <c r="C36" s="20" t="s">
        <v>104</v>
      </c>
      <c r="D36" s="21" t="s">
        <v>36</v>
      </c>
      <c r="E36" s="23"/>
      <c r="F36" s="35"/>
      <c r="G36" s="23"/>
      <c r="H36" s="23"/>
      <c r="I36" s="23"/>
      <c r="J36" s="23"/>
      <c r="K36" s="23">
        <v>12</v>
      </c>
      <c r="L36" s="23">
        <v>40</v>
      </c>
      <c r="M36" s="23">
        <v>4</v>
      </c>
      <c r="N36" s="23">
        <f t="shared" si="0"/>
        <v>56</v>
      </c>
    </row>
    <row r="37" spans="1:14" s="18" customFormat="1" ht="22.5" customHeight="1" x14ac:dyDescent="0.25">
      <c r="A37" s="15">
        <v>33</v>
      </c>
      <c r="B37" s="19" t="s">
        <v>106</v>
      </c>
      <c r="C37" s="20" t="s">
        <v>107</v>
      </c>
      <c r="D37" s="21" t="s">
        <v>36</v>
      </c>
      <c r="E37" s="23"/>
      <c r="F37" s="35"/>
      <c r="G37" s="23"/>
      <c r="H37" s="23"/>
      <c r="I37" s="23"/>
      <c r="J37" s="23"/>
      <c r="K37" s="23"/>
      <c r="L37" s="23"/>
      <c r="M37" s="23">
        <v>3</v>
      </c>
      <c r="N37" s="23">
        <f t="shared" si="0"/>
        <v>3</v>
      </c>
    </row>
    <row r="38" spans="1:14" s="18" customFormat="1" ht="22.5" customHeight="1" x14ac:dyDescent="0.25">
      <c r="A38" s="15">
        <v>34</v>
      </c>
      <c r="B38" s="19" t="s">
        <v>114</v>
      </c>
      <c r="C38" s="20" t="s">
        <v>115</v>
      </c>
      <c r="D38" s="21" t="s">
        <v>36</v>
      </c>
      <c r="E38" s="23"/>
      <c r="F38" s="35">
        <v>3</v>
      </c>
      <c r="G38" s="23"/>
      <c r="H38" s="23"/>
      <c r="I38" s="23"/>
      <c r="J38" s="23"/>
      <c r="K38" s="23"/>
      <c r="L38" s="23"/>
      <c r="M38" s="23"/>
      <c r="N38" s="23">
        <f t="shared" si="0"/>
        <v>3</v>
      </c>
    </row>
    <row r="39" spans="1:14" s="28" customFormat="1" ht="19.5" customHeight="1" x14ac:dyDescent="0.25">
      <c r="A39" s="27" t="s">
        <v>43</v>
      </c>
      <c r="B39" s="25"/>
      <c r="C39" s="26"/>
      <c r="D39" s="14"/>
      <c r="E39" s="29">
        <f>SUM(E5:E38)</f>
        <v>409</v>
      </c>
      <c r="F39" s="29">
        <f t="shared" ref="F39:N39" si="1">SUM(F5:F38)</f>
        <v>569</v>
      </c>
      <c r="G39" s="29">
        <f t="shared" si="1"/>
        <v>357</v>
      </c>
      <c r="H39" s="29">
        <f t="shared" si="1"/>
        <v>1260</v>
      </c>
      <c r="I39" s="29">
        <f t="shared" si="1"/>
        <v>380</v>
      </c>
      <c r="J39" s="29">
        <f t="shared" si="1"/>
        <v>1233</v>
      </c>
      <c r="K39" s="29">
        <f t="shared" si="1"/>
        <v>1433</v>
      </c>
      <c r="L39" s="29">
        <f t="shared" si="1"/>
        <v>747</v>
      </c>
      <c r="M39" s="29">
        <f t="shared" si="1"/>
        <v>1075</v>
      </c>
      <c r="N39" s="29">
        <f t="shared" si="1"/>
        <v>7463</v>
      </c>
    </row>
    <row r="40" spans="1:14" s="18" customFormat="1" ht="11.25" x14ac:dyDescent="0.25">
      <c r="B40" s="22"/>
      <c r="E40" s="17"/>
      <c r="F40" s="36"/>
      <c r="G40" s="17"/>
      <c r="H40" s="17"/>
      <c r="I40" s="17"/>
    </row>
    <row r="41" spans="1:14" s="10" customFormat="1" ht="12" x14ac:dyDescent="0.2">
      <c r="E41" s="11"/>
      <c r="F41" s="37"/>
      <c r="G41" s="11"/>
      <c r="H41" s="11"/>
      <c r="I41" s="11"/>
    </row>
    <row r="42" spans="1:14" s="10" customFormat="1" ht="12" x14ac:dyDescent="0.2">
      <c r="E42" s="11"/>
      <c r="F42" s="37"/>
      <c r="G42" s="11"/>
      <c r="H42" s="11"/>
      <c r="I42" s="11"/>
    </row>
    <row r="43" spans="1:14" s="10" customFormat="1" ht="12" x14ac:dyDescent="0.2">
      <c r="E43" s="11"/>
      <c r="F43" s="37"/>
      <c r="G43" s="11"/>
      <c r="H43" s="11"/>
      <c r="I43" s="11"/>
    </row>
    <row r="44" spans="1:14" x14ac:dyDescent="0.25">
      <c r="F44" s="38"/>
    </row>
  </sheetData>
  <autoFilter ref="E3:N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E9" sqref="E9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3.5703125" style="6" customWidth="1"/>
    <col min="4" max="4" width="28.140625" style="6" customWidth="1"/>
    <col min="5" max="5" width="74.140625" style="6" bestFit="1" customWidth="1"/>
    <col min="6" max="16384" width="9.140625" style="6"/>
  </cols>
  <sheetData>
    <row r="1" spans="1:5" s="31" customFormat="1" ht="15.75" x14ac:dyDescent="0.25">
      <c r="A1" s="30" t="s">
        <v>63</v>
      </c>
      <c r="B1" s="30"/>
      <c r="C1" s="30" t="s">
        <v>64</v>
      </c>
    </row>
    <row r="3" spans="1:5" ht="23.25" customHeight="1" x14ac:dyDescent="0.25">
      <c r="A3" s="2" t="s">
        <v>5</v>
      </c>
      <c r="B3" s="2" t="s">
        <v>6</v>
      </c>
      <c r="C3" s="1" t="s">
        <v>4</v>
      </c>
      <c r="D3" s="1" t="s">
        <v>2</v>
      </c>
      <c r="E3" s="1" t="s">
        <v>3</v>
      </c>
    </row>
    <row r="4" spans="1:5" ht="25.5" x14ac:dyDescent="0.25">
      <c r="A4" s="3">
        <v>1</v>
      </c>
      <c r="B4" s="7" t="s">
        <v>7</v>
      </c>
      <c r="C4" s="8" t="s">
        <v>116</v>
      </c>
      <c r="D4" s="8" t="s">
        <v>44</v>
      </c>
      <c r="E4" s="9"/>
    </row>
    <row r="5" spans="1:5" ht="25.5" x14ac:dyDescent="0.25">
      <c r="A5" s="44">
        <v>2</v>
      </c>
      <c r="B5" s="47" t="s">
        <v>8</v>
      </c>
      <c r="C5" s="8" t="s">
        <v>117</v>
      </c>
      <c r="D5" s="8" t="s">
        <v>44</v>
      </c>
      <c r="E5" s="9"/>
    </row>
    <row r="6" spans="1:5" ht="25.5" x14ac:dyDescent="0.25">
      <c r="A6" s="45"/>
      <c r="B6" s="48"/>
      <c r="C6" s="8" t="s">
        <v>16</v>
      </c>
      <c r="D6" s="8" t="s">
        <v>44</v>
      </c>
      <c r="E6" s="9"/>
    </row>
    <row r="7" spans="1:5" ht="25.5" x14ac:dyDescent="0.25">
      <c r="A7" s="46"/>
      <c r="B7" s="49"/>
      <c r="C7" s="8" t="s">
        <v>17</v>
      </c>
      <c r="D7" s="8" t="s">
        <v>44</v>
      </c>
      <c r="E7" s="9"/>
    </row>
    <row r="8" spans="1:5" ht="25.5" x14ac:dyDescent="0.25">
      <c r="A8" s="3">
        <v>3</v>
      </c>
      <c r="B8" s="7" t="s">
        <v>9</v>
      </c>
      <c r="C8" s="8" t="s">
        <v>118</v>
      </c>
      <c r="D8" s="8" t="s">
        <v>44</v>
      </c>
      <c r="E8" s="9"/>
    </row>
    <row r="9" spans="1:5" ht="25.5" x14ac:dyDescent="0.25">
      <c r="A9" s="3">
        <v>4</v>
      </c>
      <c r="B9" s="7" t="s">
        <v>10</v>
      </c>
      <c r="C9" s="8" t="s">
        <v>119</v>
      </c>
      <c r="D9" s="8" t="s">
        <v>44</v>
      </c>
      <c r="E9" s="9"/>
    </row>
    <row r="10" spans="1:5" x14ac:dyDescent="0.25">
      <c r="A10" s="44">
        <v>5</v>
      </c>
      <c r="B10" s="7" t="s">
        <v>41</v>
      </c>
      <c r="C10" s="8"/>
      <c r="D10" s="8"/>
      <c r="E10" s="9"/>
    </row>
    <row r="11" spans="1:5" ht="25.5" x14ac:dyDescent="0.25">
      <c r="A11" s="45"/>
      <c r="B11" s="7" t="s">
        <v>108</v>
      </c>
      <c r="C11" s="8" t="s">
        <v>109</v>
      </c>
      <c r="D11" s="8" t="s">
        <v>44</v>
      </c>
      <c r="E11" s="9"/>
    </row>
    <row r="12" spans="1:5" ht="25.5" x14ac:dyDescent="0.25">
      <c r="A12" s="45"/>
      <c r="B12" s="7" t="s">
        <v>110</v>
      </c>
      <c r="C12" s="8" t="s">
        <v>111</v>
      </c>
      <c r="D12" s="8" t="s">
        <v>44</v>
      </c>
      <c r="E12" s="9"/>
    </row>
    <row r="13" spans="1:5" ht="25.5" x14ac:dyDescent="0.25">
      <c r="A13" s="46"/>
      <c r="B13" s="7" t="s">
        <v>112</v>
      </c>
      <c r="C13" s="8" t="s">
        <v>113</v>
      </c>
      <c r="D13" s="8" t="s">
        <v>44</v>
      </c>
      <c r="E13" s="9"/>
    </row>
    <row r="14" spans="1:5" x14ac:dyDescent="0.25">
      <c r="A14" s="44">
        <v>6</v>
      </c>
      <c r="B14" s="7" t="s">
        <v>11</v>
      </c>
      <c r="C14" s="8"/>
      <c r="D14" s="8"/>
      <c r="E14" s="9"/>
    </row>
    <row r="15" spans="1:5" ht="25.5" x14ac:dyDescent="0.25">
      <c r="A15" s="45"/>
      <c r="B15" s="7" t="s">
        <v>18</v>
      </c>
      <c r="C15" s="8" t="s">
        <v>19</v>
      </c>
      <c r="D15" s="8" t="s">
        <v>44</v>
      </c>
      <c r="E15" s="9"/>
    </row>
    <row r="16" spans="1:5" ht="25.5" x14ac:dyDescent="0.25">
      <c r="A16" s="45"/>
      <c r="B16" s="7" t="s">
        <v>20</v>
      </c>
      <c r="C16" s="8" t="s">
        <v>21</v>
      </c>
      <c r="D16" s="8" t="s">
        <v>44</v>
      </c>
      <c r="E16" s="9"/>
    </row>
    <row r="17" spans="1:5" ht="25.5" x14ac:dyDescent="0.25">
      <c r="A17" s="45"/>
      <c r="B17" s="7" t="s">
        <v>22</v>
      </c>
      <c r="C17" s="8" t="s">
        <v>23</v>
      </c>
      <c r="D17" s="8" t="s">
        <v>44</v>
      </c>
      <c r="E17" s="9"/>
    </row>
    <row r="18" spans="1:5" ht="25.5" x14ac:dyDescent="0.25">
      <c r="A18" s="45"/>
      <c r="B18" s="7" t="s">
        <v>24</v>
      </c>
      <c r="C18" s="8" t="s">
        <v>25</v>
      </c>
      <c r="D18" s="8" t="s">
        <v>44</v>
      </c>
      <c r="E18" s="9"/>
    </row>
    <row r="19" spans="1:5" ht="25.5" x14ac:dyDescent="0.25">
      <c r="A19" s="45"/>
      <c r="B19" s="7" t="s">
        <v>26</v>
      </c>
      <c r="C19" s="8" t="s">
        <v>27</v>
      </c>
      <c r="D19" s="8" t="s">
        <v>44</v>
      </c>
      <c r="E19" s="9"/>
    </row>
    <row r="20" spans="1:5" ht="25.5" x14ac:dyDescent="0.25">
      <c r="A20" s="45"/>
      <c r="B20" s="7" t="s">
        <v>28</v>
      </c>
      <c r="C20" s="8" t="s">
        <v>29</v>
      </c>
      <c r="D20" s="8" t="s">
        <v>44</v>
      </c>
      <c r="E20" s="9"/>
    </row>
    <row r="21" spans="1:5" ht="25.5" x14ac:dyDescent="0.25">
      <c r="A21" s="45"/>
      <c r="B21" s="7" t="s">
        <v>30</v>
      </c>
      <c r="C21" s="8" t="s">
        <v>31</v>
      </c>
      <c r="D21" s="8" t="s">
        <v>44</v>
      </c>
      <c r="E21" s="9"/>
    </row>
    <row r="22" spans="1:5" ht="25.5" x14ac:dyDescent="0.25">
      <c r="A22" s="45"/>
      <c r="B22" s="7" t="s">
        <v>32</v>
      </c>
      <c r="C22" s="8" t="s">
        <v>33</v>
      </c>
      <c r="D22" s="8" t="s">
        <v>44</v>
      </c>
      <c r="E22" s="9"/>
    </row>
    <row r="23" spans="1:5" ht="25.5" x14ac:dyDescent="0.25">
      <c r="A23" s="46"/>
      <c r="B23" s="7" t="s">
        <v>34</v>
      </c>
      <c r="C23" s="8" t="s">
        <v>35</v>
      </c>
      <c r="D23" s="8" t="s">
        <v>44</v>
      </c>
      <c r="E23" s="9"/>
    </row>
    <row r="24" spans="1:5" ht="25.5" x14ac:dyDescent="0.25">
      <c r="A24" s="3">
        <v>7</v>
      </c>
      <c r="B24" s="7" t="s">
        <v>12</v>
      </c>
      <c r="C24" s="8" t="s">
        <v>15</v>
      </c>
      <c r="D24" s="8" t="s">
        <v>44</v>
      </c>
      <c r="E24" s="9"/>
    </row>
    <row r="25" spans="1:5" ht="25.5" x14ac:dyDescent="0.25">
      <c r="A25" s="44">
        <v>8</v>
      </c>
      <c r="B25" s="47" t="s">
        <v>13</v>
      </c>
      <c r="C25" s="8" t="s">
        <v>123</v>
      </c>
      <c r="D25" s="8" t="s">
        <v>44</v>
      </c>
      <c r="E25" s="9"/>
    </row>
    <row r="26" spans="1:5" ht="25.5" x14ac:dyDescent="0.25">
      <c r="A26" s="45"/>
      <c r="B26" s="48"/>
      <c r="C26" s="8" t="s">
        <v>124</v>
      </c>
      <c r="D26" s="8" t="s">
        <v>44</v>
      </c>
      <c r="E26" s="9"/>
    </row>
    <row r="27" spans="1:5" ht="25.5" x14ac:dyDescent="0.25">
      <c r="A27" s="45"/>
      <c r="B27" s="48"/>
      <c r="C27" s="8" t="s">
        <v>125</v>
      </c>
      <c r="D27" s="8" t="s">
        <v>44</v>
      </c>
      <c r="E27" s="9"/>
    </row>
    <row r="28" spans="1:5" ht="25.5" x14ac:dyDescent="0.25">
      <c r="A28" s="46"/>
      <c r="B28" s="49"/>
      <c r="C28" s="8" t="s">
        <v>126</v>
      </c>
      <c r="D28" s="8" t="s">
        <v>44</v>
      </c>
      <c r="E28" s="9"/>
    </row>
    <row r="29" spans="1:5" ht="25.5" x14ac:dyDescent="0.25">
      <c r="A29" s="44">
        <v>9</v>
      </c>
      <c r="B29" s="47" t="s">
        <v>14</v>
      </c>
      <c r="C29" s="8" t="s">
        <v>120</v>
      </c>
      <c r="D29" s="8" t="s">
        <v>44</v>
      </c>
      <c r="E29" s="9"/>
    </row>
    <row r="30" spans="1:5" ht="25.5" x14ac:dyDescent="0.25">
      <c r="A30" s="45"/>
      <c r="B30" s="48"/>
      <c r="C30" s="8" t="s">
        <v>121</v>
      </c>
      <c r="D30" s="8" t="s">
        <v>44</v>
      </c>
      <c r="E30" s="9"/>
    </row>
    <row r="31" spans="1:5" ht="25.5" x14ac:dyDescent="0.25">
      <c r="A31" s="46"/>
      <c r="B31" s="49"/>
      <c r="C31" s="8" t="s">
        <v>122</v>
      </c>
      <c r="D31" s="8" t="s">
        <v>44</v>
      </c>
      <c r="E31" s="9"/>
    </row>
  </sheetData>
  <mergeCells count="8">
    <mergeCell ref="A5:A7"/>
    <mergeCell ref="B5:B7"/>
    <mergeCell ref="A29:A31"/>
    <mergeCell ref="A14:A23"/>
    <mergeCell ref="B29:B31"/>
    <mergeCell ref="A10:A13"/>
    <mergeCell ref="B25:B28"/>
    <mergeCell ref="A25: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2019-09-19T09:23:44Z</cp:lastPrinted>
  <dcterms:created xsi:type="dcterms:W3CDTF">2014-06-26T05:52:50Z</dcterms:created>
  <dcterms:modified xsi:type="dcterms:W3CDTF">2019-10-22T10:31:04Z</dcterms:modified>
</cp:coreProperties>
</file>